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hnischoonmaak/Gedeelde documenten/01. Uitnodiging tot Inschrijving/"/>
    </mc:Choice>
  </mc:AlternateContent>
  <xr:revisionPtr revIDLastSave="94" documentId="8_{C20606FF-03A8-43BC-9782-7C820131DF3D}" xr6:coauthVersionLast="47" xr6:coauthVersionMax="47" xr10:uidLastSave="{58BEE650-630C-499F-9E48-E62563C30D37}"/>
  <bookViews>
    <workbookView xWindow="-28920" yWindow="-120" windowWidth="29040" windowHeight="15720" activeTab="1" xr2:uid="{00000000-000D-0000-FFFF-FFFF00000000}"/>
  </bookViews>
  <sheets>
    <sheet name="locaties incl. end date" sheetId="6" r:id="rId1"/>
    <sheet name="Specificatie heden" sheetId="4" r:id="rId2"/>
    <sheet name="Data verbruik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7" l="1"/>
  <c r="O5" i="7" l="1"/>
  <c r="O8" i="7"/>
  <c r="M16" i="7"/>
  <c r="M15" i="7"/>
  <c r="M14" i="7"/>
  <c r="O13" i="7"/>
  <c r="O12" i="7"/>
  <c r="M5" i="7"/>
  <c r="M6" i="7"/>
  <c r="O6" i="7" s="1"/>
  <c r="M7" i="7"/>
  <c r="O7" i="7" s="1"/>
  <c r="M9" i="7"/>
  <c r="O9" i="7" s="1"/>
  <c r="M10" i="7"/>
  <c r="O10" i="7" s="1"/>
  <c r="M11" i="7"/>
  <c r="O11" i="7" s="1"/>
  <c r="M3" i="7"/>
  <c r="O3" i="7" l="1"/>
  <c r="A15" i="7"/>
  <c r="A2" i="7"/>
  <c r="A18" i="4" l="1"/>
  <c r="A1" i="4"/>
</calcChain>
</file>

<file path=xl/sharedStrings.xml><?xml version="1.0" encoding="utf-8"?>
<sst xmlns="http://schemas.openxmlformats.org/spreadsheetml/2006/main" count="154" uniqueCount="66">
  <si>
    <t>Leverancier</t>
  </si>
  <si>
    <t>Naam locatie</t>
  </si>
  <si>
    <t>Straat</t>
  </si>
  <si>
    <t>Postcode</t>
  </si>
  <si>
    <t>Plaats</t>
  </si>
  <si>
    <t>Contract End Date</t>
  </si>
  <si>
    <t>Instroom</t>
  </si>
  <si>
    <t>Contactpersoon</t>
  </si>
  <si>
    <t>CWS</t>
  </si>
  <si>
    <t>Nieuwe Instituut</t>
  </si>
  <si>
    <t>Museumpark 25</t>
  </si>
  <si>
    <t>3015CB</t>
  </si>
  <si>
    <t>Rotterdam</t>
  </si>
  <si>
    <t>volgt na gunning</t>
  </si>
  <si>
    <t>Huis Sonneveld</t>
  </si>
  <si>
    <t>Jongkindstraat 12</t>
  </si>
  <si>
    <t>3015CG</t>
  </si>
  <si>
    <t>Aantal FTE</t>
  </si>
  <si>
    <t>aantal</t>
  </si>
  <si>
    <t>Bezoekersaantallen per maand</t>
  </si>
  <si>
    <t>Handzeepdispensers</t>
  </si>
  <si>
    <t>Per stuk</t>
  </si>
  <si>
    <t>Toiletpapierautomaat (dubbele rollen)</t>
  </si>
  <si>
    <t>Handdoekautomaat (papier)</t>
  </si>
  <si>
    <t>Handdoekautomaat (katoen)</t>
  </si>
  <si>
    <t>Luchtverfrissers</t>
  </si>
  <si>
    <t>Papierservettendispensers</t>
  </si>
  <si>
    <t>Toilletbrilreiniger</t>
  </si>
  <si>
    <t>Seatcleaner</t>
  </si>
  <si>
    <t>Schoonloopmat 150x250</t>
  </si>
  <si>
    <t>Schoonloopmat 85X150</t>
  </si>
  <si>
    <t>Verbruiksoverzicht 2025</t>
  </si>
  <si>
    <t>Sanitaire verbruiksartikelen/kosten CWS</t>
  </si>
  <si>
    <t>Totaal</t>
  </si>
  <si>
    <t>Aantal</t>
  </si>
  <si>
    <t>Eenheid</t>
  </si>
  <si>
    <t>Airbar refill per stuk</t>
  </si>
  <si>
    <t>Airbar refill per stuk + kosten onderhoud/batterij</t>
  </si>
  <si>
    <t>stuks</t>
  </si>
  <si>
    <t>Iedere 4 maanden wissel</t>
  </si>
  <si>
    <t>Handdoekrol katoen uno wit per rol, per stuk, rol á 110 vellen</t>
  </si>
  <si>
    <t>vellen</t>
  </si>
  <si>
    <t>Toiletpapier 2lg Tissue, 24 rollen per doos, 100 meter per rol</t>
  </si>
  <si>
    <t>meter</t>
  </si>
  <si>
    <t>Zeep Foam 1000 ml per stuk</t>
  </si>
  <si>
    <t>liter</t>
  </si>
  <si>
    <t>Folded paper towels Exclusiv C-Fold, 3000 stuks per doos</t>
  </si>
  <si>
    <t>Folded paper 1466 stuks recycling Z-fold 2-ply</t>
  </si>
  <si>
    <t>Servetten Frottee Wit C-vouw, 2880 stuks per doos</t>
  </si>
  <si>
    <t>NB_CWS Battery LR14, per stuk</t>
  </si>
  <si>
    <t>Handdoekrol katoen uno wit per rol, per stuk, rol á 130 vellen</t>
  </si>
  <si>
    <t>Servetten Naturel+ CZ-vouw 1lgs, 3600 vellen</t>
  </si>
  <si>
    <t xml:space="preserve">Damesverband containers </t>
  </si>
  <si>
    <t>wisselen</t>
  </si>
  <si>
    <t>wekelijks wisselen</t>
  </si>
  <si>
    <t>Seatcleaner (350ml)</t>
  </si>
  <si>
    <t>2-wekelijkse wissel</t>
  </si>
  <si>
    <t>Schoonloopmat 85x150</t>
  </si>
  <si>
    <t>2-wekelijkse wissel, waarvan 2 matten 4-wekelijks</t>
  </si>
  <si>
    <t>Toiletborstels</t>
  </si>
  <si>
    <t>Servet multifold nature 2 lgs Z vouw,3750 stuks per doos</t>
  </si>
  <si>
    <t>Toiletborstelgarnituur (wisselfrequentie 1x per jaar)</t>
  </si>
  <si>
    <t>Damesverband containers (wisselfrequentie 1x per week)</t>
  </si>
  <si>
    <t>Van Nelle Fabriek (OMD)</t>
  </si>
  <si>
    <t>Afvalbak 50 cm</t>
  </si>
  <si>
    <t>Handdoekrol katoen uno wit per rol, per stuk, rol á 110 vellen (35 meter)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</si>
</sst>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d\-mm\-yy;@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5F497A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5" fillId="0" borderId="0" xfId="1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8" fillId="0" borderId="2" xfId="2" applyFont="1" applyBorder="1" applyAlignment="1">
      <alignment horizontal="center"/>
    </xf>
    <xf numFmtId="0" fontId="7" fillId="0" borderId="0" xfId="2"/>
    <xf numFmtId="0" fontId="8" fillId="0" borderId="4" xfId="2" applyFont="1" applyBorder="1"/>
    <xf numFmtId="0" fontId="10" fillId="0" borderId="0" xfId="2" applyFont="1"/>
    <xf numFmtId="0" fontId="11" fillId="0" borderId="0" xfId="2" applyFont="1"/>
    <xf numFmtId="0" fontId="8" fillId="4" borderId="3" xfId="2" applyFont="1" applyFill="1" applyBorder="1"/>
    <xf numFmtId="0" fontId="9" fillId="0" borderId="4" xfId="2" applyFont="1" applyBorder="1"/>
    <xf numFmtId="0" fontId="9" fillId="4" borderId="6" xfId="2" applyFont="1" applyFill="1" applyBorder="1"/>
    <xf numFmtId="0" fontId="8" fillId="0" borderId="7" xfId="2" applyFont="1" applyBorder="1"/>
    <xf numFmtId="0" fontId="1" fillId="0" borderId="0" xfId="2" applyFont="1"/>
    <xf numFmtId="0" fontId="0" fillId="0" borderId="0" xfId="2" applyFont="1"/>
    <xf numFmtId="0" fontId="0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7" fillId="0" borderId="0" xfId="2" applyAlignment="1">
      <alignment horizontal="center"/>
    </xf>
    <xf numFmtId="3" fontId="7" fillId="0" borderId="0" xfId="2" applyNumberFormat="1" applyAlignment="1">
      <alignment horizontal="center"/>
    </xf>
    <xf numFmtId="3" fontId="7" fillId="0" borderId="0" xfId="2" applyNumberFormat="1"/>
    <xf numFmtId="3" fontId="1" fillId="0" borderId="0" xfId="2" applyNumberFormat="1" applyFont="1"/>
    <xf numFmtId="0" fontId="9" fillId="0" borderId="5" xfId="2" applyFont="1" applyBorder="1" applyAlignment="1">
      <alignment horizontal="center"/>
    </xf>
    <xf numFmtId="0" fontId="9" fillId="0" borderId="5" xfId="2" applyFont="1" applyBorder="1" applyAlignment="1">
      <alignment horizontal="center" vertical="center"/>
    </xf>
    <xf numFmtId="0" fontId="7" fillId="2" borderId="0" xfId="2" applyFill="1"/>
    <xf numFmtId="0" fontId="9" fillId="0" borderId="0" xfId="2" applyFont="1"/>
    <xf numFmtId="0" fontId="13" fillId="0" borderId="0" xfId="2" applyFont="1"/>
    <xf numFmtId="0" fontId="5" fillId="0" borderId="0" xfId="2" applyFont="1"/>
    <xf numFmtId="0" fontId="9" fillId="0" borderId="1" xfId="0" quotePrefix="1" applyFont="1" applyBorder="1" applyAlignment="1">
      <alignment horizontal="center"/>
    </xf>
    <xf numFmtId="0" fontId="14" fillId="0" borderId="0" xfId="0" applyFont="1"/>
    <xf numFmtId="0" fontId="8" fillId="0" borderId="8" xfId="2" applyFont="1" applyBorder="1"/>
    <xf numFmtId="0" fontId="8" fillId="0" borderId="9" xfId="2" applyFont="1" applyBorder="1"/>
    <xf numFmtId="0" fontId="0" fillId="0" borderId="0" xfId="2" applyFont="1" applyAlignment="1">
      <alignment horizontal="right"/>
    </xf>
    <xf numFmtId="0" fontId="15" fillId="0" borderId="0" xfId="0" applyFont="1"/>
    <xf numFmtId="0" fontId="9" fillId="0" borderId="2" xfId="2" applyFont="1" applyBorder="1" applyAlignment="1">
      <alignment horizontal="center"/>
    </xf>
  </cellXfs>
  <cellStyles count="3">
    <cellStyle name="Standaard" xfId="0" builtinId="0"/>
    <cellStyle name="Standaard 2" xfId="2" xr:uid="{20CE8811-CD66-4592-BBFA-F4B5C335E7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C81C-9454-41DF-ADF0-A31C3B781859}">
  <dimension ref="A1:H8"/>
  <sheetViews>
    <sheetView workbookViewId="0">
      <selection activeCell="F5" sqref="F5"/>
    </sheetView>
  </sheetViews>
  <sheetFormatPr defaultRowHeight="18.75" x14ac:dyDescent="0.25"/>
  <cols>
    <col min="1" max="1" width="13.85546875" customWidth="1"/>
    <col min="2" max="2" width="43.7109375" bestFit="1" customWidth="1"/>
    <col min="3" max="3" width="25" customWidth="1"/>
    <col min="5" max="5" width="21.5703125" bestFit="1" customWidth="1"/>
    <col min="6" max="6" width="14.85546875" customWidth="1"/>
    <col min="7" max="7" width="20.28515625" style="13" customWidth="1"/>
    <col min="8" max="8" width="17.42578125" customWidth="1"/>
  </cols>
  <sheetData>
    <row r="1" spans="1:8" ht="1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15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12">
        <v>46295</v>
      </c>
      <c r="G2" s="12">
        <v>46296</v>
      </c>
      <c r="H2" t="s">
        <v>13</v>
      </c>
    </row>
    <row r="3" spans="1:8" ht="15" x14ac:dyDescent="0.25">
      <c r="A3" t="s">
        <v>8</v>
      </c>
      <c r="B3" t="s">
        <v>14</v>
      </c>
      <c r="C3" t="s">
        <v>15</v>
      </c>
      <c r="D3" t="s">
        <v>16</v>
      </c>
      <c r="E3" t="s">
        <v>12</v>
      </c>
      <c r="F3" s="12">
        <v>46295</v>
      </c>
      <c r="G3" s="12">
        <v>46296</v>
      </c>
      <c r="H3" t="s">
        <v>13</v>
      </c>
    </row>
    <row r="4" spans="1:8" x14ac:dyDescent="0.25">
      <c r="F4" s="14"/>
    </row>
    <row r="5" spans="1:8" x14ac:dyDescent="0.25">
      <c r="B5" s="39"/>
    </row>
    <row r="6" spans="1:8" x14ac:dyDescent="0.25">
      <c r="B6" s="39"/>
    </row>
    <row r="7" spans="1:8" x14ac:dyDescent="0.25">
      <c r="B7" s="39"/>
    </row>
    <row r="8" spans="1:8" x14ac:dyDescent="0.25">
      <c r="B8" s="39"/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5"/>
  <sheetViews>
    <sheetView tabSelected="1" zoomScale="80" zoomScaleNormal="80" workbookViewId="0">
      <selection activeCell="C12" sqref="C12:C15"/>
    </sheetView>
  </sheetViews>
  <sheetFormatPr defaultRowHeight="15" x14ac:dyDescent="0.25"/>
  <cols>
    <col min="1" max="1" width="68.7109375" bestFit="1" customWidth="1"/>
    <col min="2" max="2" width="10.5703125" customWidth="1"/>
    <col min="3" max="3" width="11" style="9" customWidth="1"/>
    <col min="5" max="5" width="10.140625" customWidth="1"/>
  </cols>
  <sheetData>
    <row r="1" spans="1:9" x14ac:dyDescent="0.25">
      <c r="A1" s="1" t="str">
        <f>'locaties incl. end date'!B2</f>
        <v>Nieuwe Instituut</v>
      </c>
    </row>
    <row r="2" spans="1:9" x14ac:dyDescent="0.25">
      <c r="A2" s="5" t="s">
        <v>17</v>
      </c>
      <c r="B2" s="2" t="s">
        <v>18</v>
      </c>
      <c r="C2" s="33"/>
      <c r="D2" s="1"/>
    </row>
    <row r="3" spans="1:9" x14ac:dyDescent="0.25">
      <c r="A3" s="5" t="s">
        <v>19</v>
      </c>
      <c r="B3" s="2" t="s">
        <v>18</v>
      </c>
      <c r="C3" s="15"/>
      <c r="I3" s="1"/>
    </row>
    <row r="4" spans="1:9" ht="15" customHeight="1" x14ac:dyDescent="0.25">
      <c r="A4" s="5" t="s">
        <v>20</v>
      </c>
      <c r="B4" s="2" t="s">
        <v>21</v>
      </c>
      <c r="C4" s="44">
        <v>26</v>
      </c>
      <c r="D4" s="7"/>
    </row>
    <row r="5" spans="1:9" ht="15" customHeight="1" x14ac:dyDescent="0.25">
      <c r="A5" s="5" t="s">
        <v>22</v>
      </c>
      <c r="B5" s="2" t="s">
        <v>21</v>
      </c>
      <c r="C5" s="44">
        <v>23</v>
      </c>
      <c r="D5" s="7"/>
      <c r="I5" s="8"/>
    </row>
    <row r="6" spans="1:9" ht="15" customHeight="1" x14ac:dyDescent="0.25">
      <c r="A6" s="5" t="s">
        <v>23</v>
      </c>
      <c r="B6" s="2" t="s">
        <v>21</v>
      </c>
      <c r="C6" s="44">
        <v>2</v>
      </c>
      <c r="D6" s="7"/>
      <c r="I6" s="8"/>
    </row>
    <row r="7" spans="1:9" ht="15" customHeight="1" x14ac:dyDescent="0.25">
      <c r="A7" s="5" t="s">
        <v>24</v>
      </c>
      <c r="B7" s="2" t="s">
        <v>21</v>
      </c>
      <c r="C7" s="44"/>
      <c r="D7" s="7"/>
      <c r="I7" s="8"/>
    </row>
    <row r="8" spans="1:9" ht="15" customHeight="1" x14ac:dyDescent="0.25">
      <c r="A8" s="5" t="s">
        <v>25</v>
      </c>
      <c r="B8" s="2" t="s">
        <v>21</v>
      </c>
      <c r="C8" s="38">
        <v>23</v>
      </c>
      <c r="D8" s="7"/>
      <c r="I8" s="8"/>
    </row>
    <row r="9" spans="1:9" ht="15" customHeight="1" x14ac:dyDescent="0.25">
      <c r="A9" s="5" t="s">
        <v>26</v>
      </c>
      <c r="B9" s="2" t="s">
        <v>21</v>
      </c>
      <c r="C9" s="38">
        <v>25</v>
      </c>
      <c r="D9" s="7"/>
      <c r="I9" s="8"/>
    </row>
    <row r="10" spans="1:9" ht="15" customHeight="1" x14ac:dyDescent="0.25">
      <c r="A10" s="5" t="s">
        <v>62</v>
      </c>
      <c r="B10" s="2" t="s">
        <v>21</v>
      </c>
      <c r="C10" s="38">
        <v>21</v>
      </c>
      <c r="D10" s="7"/>
      <c r="I10" s="8"/>
    </row>
    <row r="11" spans="1:9" ht="15" customHeight="1" x14ac:dyDescent="0.25">
      <c r="A11" s="5" t="s">
        <v>64</v>
      </c>
      <c r="B11" s="2" t="s">
        <v>21</v>
      </c>
      <c r="C11" s="10"/>
      <c r="D11" s="7"/>
      <c r="I11" s="8"/>
    </row>
    <row r="12" spans="1:9" ht="15" customHeight="1" x14ac:dyDescent="0.25">
      <c r="A12" s="5" t="s">
        <v>61</v>
      </c>
      <c r="B12" s="2" t="s">
        <v>21</v>
      </c>
      <c r="C12" s="10">
        <v>23</v>
      </c>
      <c r="D12" s="7"/>
      <c r="I12" s="8"/>
    </row>
    <row r="13" spans="1:9" x14ac:dyDescent="0.25">
      <c r="A13" s="5" t="s">
        <v>27</v>
      </c>
      <c r="B13" s="2" t="s">
        <v>21</v>
      </c>
      <c r="C13" s="10">
        <v>23</v>
      </c>
      <c r="D13" s="7"/>
      <c r="I13" s="8"/>
    </row>
    <row r="14" spans="1:9" x14ac:dyDescent="0.25">
      <c r="A14" s="5" t="s">
        <v>29</v>
      </c>
      <c r="B14" s="2" t="s">
        <v>21</v>
      </c>
      <c r="C14" s="10"/>
      <c r="D14" s="7"/>
      <c r="I14" s="8"/>
    </row>
    <row r="15" spans="1:9" x14ac:dyDescent="0.25">
      <c r="A15" s="5" t="s">
        <v>30</v>
      </c>
      <c r="B15" s="2" t="s">
        <v>21</v>
      </c>
      <c r="C15" s="10"/>
      <c r="D15" s="7"/>
      <c r="I15" s="8"/>
    </row>
    <row r="16" spans="1:9" x14ac:dyDescent="0.25">
      <c r="A16" s="5"/>
      <c r="B16" s="2" t="s">
        <v>21</v>
      </c>
      <c r="C16" s="10"/>
      <c r="D16" s="7"/>
      <c r="I16" s="8"/>
    </row>
    <row r="17" spans="1:9" x14ac:dyDescent="0.25">
      <c r="A17" s="6"/>
      <c r="B17" s="4"/>
      <c r="C17" s="8"/>
      <c r="D17" s="7"/>
      <c r="I17" s="8"/>
    </row>
    <row r="18" spans="1:9" x14ac:dyDescent="0.25">
      <c r="A18" s="1" t="str">
        <f>'locaties incl. end date'!B3</f>
        <v>Huis Sonneveld</v>
      </c>
      <c r="D18" s="7"/>
    </row>
    <row r="19" spans="1:9" ht="15" customHeight="1" x14ac:dyDescent="0.25">
      <c r="A19" s="5" t="s">
        <v>17</v>
      </c>
      <c r="B19" s="2" t="s">
        <v>18</v>
      </c>
      <c r="C19" s="32"/>
      <c r="D19" s="7"/>
    </row>
    <row r="20" spans="1:9" ht="15" customHeight="1" x14ac:dyDescent="0.25">
      <c r="A20" s="5" t="s">
        <v>19</v>
      </c>
      <c r="B20" s="2" t="s">
        <v>18</v>
      </c>
      <c r="C20" s="44"/>
      <c r="D20" s="7"/>
    </row>
    <row r="21" spans="1:9" ht="15" customHeight="1" x14ac:dyDescent="0.25">
      <c r="A21" s="5" t="s">
        <v>20</v>
      </c>
      <c r="B21" s="2" t="s">
        <v>21</v>
      </c>
      <c r="C21" s="44">
        <v>1</v>
      </c>
      <c r="D21" s="7"/>
    </row>
    <row r="22" spans="1:9" ht="15" customHeight="1" x14ac:dyDescent="0.25">
      <c r="A22" s="5" t="s">
        <v>22</v>
      </c>
      <c r="B22" s="2" t="s">
        <v>21</v>
      </c>
      <c r="C22" s="44">
        <v>1</v>
      </c>
      <c r="D22" s="7"/>
    </row>
    <row r="23" spans="1:9" ht="15" customHeight="1" x14ac:dyDescent="0.25">
      <c r="A23" s="5" t="s">
        <v>23</v>
      </c>
      <c r="B23" s="2" t="s">
        <v>21</v>
      </c>
      <c r="C23" s="44"/>
      <c r="D23" s="7"/>
    </row>
    <row r="24" spans="1:9" ht="15" customHeight="1" x14ac:dyDescent="0.25">
      <c r="A24" s="5" t="s">
        <v>24</v>
      </c>
      <c r="B24" s="2" t="s">
        <v>21</v>
      </c>
      <c r="C24" s="44"/>
      <c r="D24" s="7"/>
    </row>
    <row r="25" spans="1:9" ht="15" customHeight="1" x14ac:dyDescent="0.25">
      <c r="A25" s="5" t="s">
        <v>25</v>
      </c>
      <c r="B25" s="2" t="s">
        <v>21</v>
      </c>
      <c r="C25" s="44">
        <v>1</v>
      </c>
      <c r="D25" s="7"/>
    </row>
    <row r="26" spans="1:9" ht="15" customHeight="1" x14ac:dyDescent="0.25">
      <c r="A26" s="5" t="s">
        <v>26</v>
      </c>
      <c r="B26" s="2" t="s">
        <v>21</v>
      </c>
      <c r="C26" s="44">
        <v>1</v>
      </c>
      <c r="D26" s="7"/>
    </row>
    <row r="27" spans="1:9" ht="15" customHeight="1" x14ac:dyDescent="0.25">
      <c r="A27" s="5" t="s">
        <v>62</v>
      </c>
      <c r="B27" s="2" t="s">
        <v>21</v>
      </c>
      <c r="C27" s="44">
        <v>1</v>
      </c>
      <c r="D27" s="7"/>
    </row>
    <row r="28" spans="1:9" ht="15" customHeight="1" x14ac:dyDescent="0.25">
      <c r="A28" s="5" t="s">
        <v>64</v>
      </c>
      <c r="B28" s="2" t="s">
        <v>21</v>
      </c>
      <c r="C28" s="44">
        <v>1</v>
      </c>
      <c r="D28" s="7"/>
    </row>
    <row r="29" spans="1:9" ht="15" customHeight="1" x14ac:dyDescent="0.25">
      <c r="A29" s="5" t="s">
        <v>61</v>
      </c>
      <c r="B29" s="2" t="s">
        <v>21</v>
      </c>
      <c r="C29" s="38">
        <v>1</v>
      </c>
      <c r="D29" s="7"/>
    </row>
    <row r="30" spans="1:9" x14ac:dyDescent="0.25">
      <c r="A30" s="5" t="s">
        <v>27</v>
      </c>
      <c r="B30" s="2" t="s">
        <v>21</v>
      </c>
      <c r="C30" s="38">
        <v>1</v>
      </c>
      <c r="D30" s="7"/>
    </row>
    <row r="31" spans="1:9" x14ac:dyDescent="0.25">
      <c r="A31" s="3"/>
      <c r="B31" s="1"/>
      <c r="C31" s="11"/>
      <c r="D31" s="7"/>
    </row>
    <row r="32" spans="1:9" x14ac:dyDescent="0.25">
      <c r="A32" s="1" t="s">
        <v>63</v>
      </c>
    </row>
    <row r="33" spans="1:3" x14ac:dyDescent="0.25">
      <c r="A33" s="5" t="s">
        <v>17</v>
      </c>
      <c r="B33" s="2" t="s">
        <v>18</v>
      </c>
      <c r="C33" s="32"/>
    </row>
    <row r="34" spans="1:3" x14ac:dyDescent="0.25">
      <c r="A34" s="5" t="s">
        <v>19</v>
      </c>
      <c r="B34" s="2" t="s">
        <v>18</v>
      </c>
      <c r="C34" s="15"/>
    </row>
    <row r="35" spans="1:3" x14ac:dyDescent="0.25">
      <c r="A35" s="5" t="s">
        <v>20</v>
      </c>
      <c r="B35" s="2" t="s">
        <v>21</v>
      </c>
      <c r="C35" s="44">
        <v>1</v>
      </c>
    </row>
    <row r="36" spans="1:3" x14ac:dyDescent="0.25">
      <c r="A36" s="5" t="s">
        <v>22</v>
      </c>
      <c r="B36" s="2" t="s">
        <v>21</v>
      </c>
      <c r="C36" s="44">
        <v>1</v>
      </c>
    </row>
    <row r="37" spans="1:3" x14ac:dyDescent="0.25">
      <c r="A37" s="5" t="s">
        <v>23</v>
      </c>
      <c r="B37" s="2" t="s">
        <v>21</v>
      </c>
      <c r="C37" s="44"/>
    </row>
    <row r="38" spans="1:3" x14ac:dyDescent="0.25">
      <c r="A38" s="5" t="s">
        <v>24</v>
      </c>
      <c r="B38" s="2" t="s">
        <v>21</v>
      </c>
      <c r="C38" s="44"/>
    </row>
    <row r="39" spans="1:3" x14ac:dyDescent="0.25">
      <c r="A39" s="5" t="s">
        <v>25</v>
      </c>
      <c r="B39" s="2" t="s">
        <v>21</v>
      </c>
      <c r="C39" s="44">
        <v>1</v>
      </c>
    </row>
    <row r="40" spans="1:3" x14ac:dyDescent="0.25">
      <c r="A40" s="5" t="s">
        <v>26</v>
      </c>
      <c r="B40" s="2" t="s">
        <v>21</v>
      </c>
      <c r="C40" s="44">
        <v>1</v>
      </c>
    </row>
    <row r="41" spans="1:3" x14ac:dyDescent="0.25">
      <c r="A41" s="5" t="s">
        <v>62</v>
      </c>
      <c r="B41" s="2" t="s">
        <v>21</v>
      </c>
      <c r="C41" s="44">
        <v>1</v>
      </c>
    </row>
    <row r="42" spans="1:3" x14ac:dyDescent="0.25">
      <c r="A42" s="5" t="s">
        <v>64</v>
      </c>
      <c r="B42" s="2" t="s">
        <v>21</v>
      </c>
      <c r="C42" s="44">
        <v>1</v>
      </c>
    </row>
    <row r="43" spans="1:3" x14ac:dyDescent="0.25">
      <c r="A43" s="5" t="s">
        <v>61</v>
      </c>
      <c r="B43" s="2" t="s">
        <v>21</v>
      </c>
      <c r="C43" s="38">
        <v>1</v>
      </c>
    </row>
    <row r="44" spans="1:3" x14ac:dyDescent="0.25">
      <c r="A44" s="5" t="s">
        <v>27</v>
      </c>
      <c r="B44" s="2" t="s">
        <v>21</v>
      </c>
      <c r="C44" s="38">
        <v>1</v>
      </c>
    </row>
    <row r="45" spans="1:3" x14ac:dyDescent="0.25">
      <c r="A45" s="7"/>
      <c r="C45"/>
    </row>
    <row r="46" spans="1:3" x14ac:dyDescent="0.25">
      <c r="C46"/>
    </row>
    <row r="47" spans="1:3" x14ac:dyDescent="0.25">
      <c r="C47"/>
    </row>
    <row r="48" spans="1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  <row r="53" spans="3:3" x14ac:dyDescent="0.25">
      <c r="C53"/>
    </row>
    <row r="54" spans="3:3" x14ac:dyDescent="0.25">
      <c r="C54"/>
    </row>
    <row r="55" spans="3:3" x14ac:dyDescent="0.25">
      <c r="C55"/>
    </row>
    <row r="56" spans="3:3" x14ac:dyDescent="0.25">
      <c r="C56"/>
    </row>
    <row r="57" spans="3:3" x14ac:dyDescent="0.25">
      <c r="C57"/>
    </row>
    <row r="58" spans="3:3" x14ac:dyDescent="0.25">
      <c r="C58"/>
    </row>
    <row r="59" spans="3:3" x14ac:dyDescent="0.25">
      <c r="C59"/>
    </row>
    <row r="60" spans="3:3" x14ac:dyDescent="0.25">
      <c r="C60"/>
    </row>
    <row r="61" spans="3:3" x14ac:dyDescent="0.25">
      <c r="C61"/>
    </row>
    <row r="62" spans="3:3" x14ac:dyDescent="0.25">
      <c r="C62"/>
    </row>
    <row r="63" spans="3:3" x14ac:dyDescent="0.25">
      <c r="C63"/>
    </row>
    <row r="64" spans="3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  <row r="70" spans="3:3" x14ac:dyDescent="0.25">
      <c r="C70"/>
    </row>
    <row r="71" spans="3:3" x14ac:dyDescent="0.25">
      <c r="C71"/>
    </row>
    <row r="72" spans="3:3" x14ac:dyDescent="0.25">
      <c r="C72"/>
    </row>
    <row r="73" spans="3:3" x14ac:dyDescent="0.25">
      <c r="C73"/>
    </row>
    <row r="74" spans="3:3" x14ac:dyDescent="0.25">
      <c r="C74"/>
    </row>
    <row r="75" spans="3:3" x14ac:dyDescent="0.25">
      <c r="C75"/>
    </row>
    <row r="76" spans="3:3" x14ac:dyDescent="0.25">
      <c r="C76"/>
    </row>
    <row r="77" spans="3:3" x14ac:dyDescent="0.25">
      <c r="C77"/>
    </row>
    <row r="78" spans="3:3" x14ac:dyDescent="0.25">
      <c r="C78"/>
    </row>
    <row r="79" spans="3:3" x14ac:dyDescent="0.25">
      <c r="C79"/>
    </row>
    <row r="80" spans="3:3" x14ac:dyDescent="0.25">
      <c r="C80"/>
    </row>
    <row r="81" spans="3:3" x14ac:dyDescent="0.25">
      <c r="C81"/>
    </row>
    <row r="82" spans="3:3" x14ac:dyDescent="0.25">
      <c r="C82"/>
    </row>
    <row r="83" spans="3:3" x14ac:dyDescent="0.25">
      <c r="C83"/>
    </row>
    <row r="84" spans="3:3" x14ac:dyDescent="0.25">
      <c r="C84"/>
    </row>
    <row r="85" spans="3:3" x14ac:dyDescent="0.25">
      <c r="C85"/>
    </row>
    <row r="86" spans="3:3" x14ac:dyDescent="0.25">
      <c r="C86"/>
    </row>
    <row r="87" spans="3:3" x14ac:dyDescent="0.25">
      <c r="C87"/>
    </row>
    <row r="88" spans="3:3" x14ac:dyDescent="0.25">
      <c r="C88"/>
    </row>
    <row r="89" spans="3:3" x14ac:dyDescent="0.25">
      <c r="C89"/>
    </row>
    <row r="90" spans="3:3" x14ac:dyDescent="0.25">
      <c r="C90"/>
    </row>
    <row r="91" spans="3:3" x14ac:dyDescent="0.25">
      <c r="C91"/>
    </row>
    <row r="92" spans="3:3" x14ac:dyDescent="0.25">
      <c r="C92"/>
    </row>
    <row r="93" spans="3:3" x14ac:dyDescent="0.25">
      <c r="C93"/>
    </row>
    <row r="94" spans="3:3" x14ac:dyDescent="0.25">
      <c r="C94"/>
    </row>
    <row r="95" spans="3:3" x14ac:dyDescent="0.25">
      <c r="C95"/>
    </row>
    <row r="96" spans="3:3" x14ac:dyDescent="0.25">
      <c r="C96"/>
    </row>
    <row r="97" spans="3:3" x14ac:dyDescent="0.25">
      <c r="C97"/>
    </row>
    <row r="98" spans="3:3" x14ac:dyDescent="0.25">
      <c r="C98"/>
    </row>
    <row r="99" spans="3:3" x14ac:dyDescent="0.25">
      <c r="C99"/>
    </row>
    <row r="100" spans="3:3" x14ac:dyDescent="0.25">
      <c r="C100"/>
    </row>
    <row r="101" spans="3:3" x14ac:dyDescent="0.25">
      <c r="C101"/>
    </row>
    <row r="102" spans="3:3" x14ac:dyDescent="0.25">
      <c r="C102"/>
    </row>
    <row r="103" spans="3:3" x14ac:dyDescent="0.25">
      <c r="C103"/>
    </row>
    <row r="104" spans="3:3" x14ac:dyDescent="0.25">
      <c r="C104"/>
    </row>
    <row r="105" spans="3:3" x14ac:dyDescent="0.25">
      <c r="C105"/>
    </row>
    <row r="106" spans="3:3" x14ac:dyDescent="0.25">
      <c r="C106"/>
    </row>
    <row r="107" spans="3:3" x14ac:dyDescent="0.25">
      <c r="C107"/>
    </row>
    <row r="108" spans="3:3" x14ac:dyDescent="0.25">
      <c r="C108"/>
    </row>
    <row r="109" spans="3:3" x14ac:dyDescent="0.25">
      <c r="C109"/>
    </row>
    <row r="110" spans="3:3" x14ac:dyDescent="0.25">
      <c r="C110"/>
    </row>
    <row r="111" spans="3:3" x14ac:dyDescent="0.25">
      <c r="C111"/>
    </row>
    <row r="112" spans="3:3" x14ac:dyDescent="0.25">
      <c r="C112"/>
    </row>
    <row r="113" spans="3:3" x14ac:dyDescent="0.25">
      <c r="C113"/>
    </row>
    <row r="114" spans="3:3" x14ac:dyDescent="0.25">
      <c r="C114"/>
    </row>
    <row r="115" spans="3:3" x14ac:dyDescent="0.25">
      <c r="C11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A4E3-42D2-42CF-BE7D-A33B833ACB42}">
  <sheetPr>
    <tabColor rgb="FF6AA84F"/>
  </sheetPr>
  <dimension ref="A1:V650"/>
  <sheetViews>
    <sheetView zoomScaleNormal="100" workbookViewId="0">
      <pane ySplit="1" topLeftCell="A8" activePane="bottomLeft" state="frozen"/>
      <selection pane="bottomLeft" activeCell="F15" sqref="F15"/>
    </sheetView>
  </sheetViews>
  <sheetFormatPr defaultColWidth="14.42578125" defaultRowHeight="15" customHeight="1" x14ac:dyDescent="0.25"/>
  <cols>
    <col min="1" max="1" width="52.5703125" style="16" bestFit="1" customWidth="1"/>
    <col min="2" max="2" width="21.42578125" style="37" customWidth="1"/>
    <col min="3" max="5" width="8.7109375" style="16" customWidth="1"/>
    <col min="6" max="6" width="14.140625" style="16" customWidth="1"/>
    <col min="7" max="7" width="9.85546875" style="16" bestFit="1" customWidth="1"/>
    <col min="8" max="12" width="8.7109375" style="16" customWidth="1"/>
    <col min="13" max="13" width="10.140625" style="16" bestFit="1" customWidth="1"/>
    <col min="14" max="14" width="8.7109375" style="16" customWidth="1"/>
    <col min="15" max="15" width="10.5703125" style="16" customWidth="1"/>
    <col min="16" max="16" width="12.140625" style="16" customWidth="1"/>
    <col min="17" max="17" width="8.7109375" style="16" customWidth="1"/>
    <col min="18" max="18" width="11.42578125" style="16" bestFit="1" customWidth="1"/>
    <col min="19" max="23" width="8.7109375" style="16" customWidth="1"/>
    <col min="24" max="16384" width="14.42578125" style="16"/>
  </cols>
  <sheetData>
    <row r="1" spans="1:22" ht="14.25" customHeight="1" thickBot="1" x14ac:dyDescent="0.3">
      <c r="A1" s="20"/>
      <c r="B1" s="22" t="s">
        <v>31</v>
      </c>
    </row>
    <row r="2" spans="1:22" ht="14.25" customHeight="1" x14ac:dyDescent="0.25">
      <c r="A2" s="21" t="str">
        <f>'locaties incl. end date'!B2</f>
        <v>Nieuwe Instituut</v>
      </c>
      <c r="B2" s="23"/>
      <c r="F2" s="35" t="s">
        <v>32</v>
      </c>
      <c r="M2" s="27" t="s">
        <v>33</v>
      </c>
      <c r="O2" s="27" t="s">
        <v>34</v>
      </c>
      <c r="P2" s="27" t="s">
        <v>35</v>
      </c>
      <c r="R2" s="24"/>
      <c r="V2" s="24"/>
    </row>
    <row r="3" spans="1:22" ht="14.25" customHeight="1" x14ac:dyDescent="0.25">
      <c r="A3" s="36" t="s">
        <v>36</v>
      </c>
      <c r="B3" s="23">
        <v>96</v>
      </c>
      <c r="F3" s="36" t="s">
        <v>37</v>
      </c>
      <c r="M3" s="16">
        <f>B3+B16</f>
        <v>96</v>
      </c>
      <c r="O3" s="28">
        <f>M3</f>
        <v>96</v>
      </c>
      <c r="P3" s="26" t="s">
        <v>38</v>
      </c>
      <c r="Q3" s="16" t="s">
        <v>39</v>
      </c>
    </row>
    <row r="4" spans="1:22" ht="14.25" customHeight="1" x14ac:dyDescent="0.25">
      <c r="A4" s="36" t="s">
        <v>40</v>
      </c>
      <c r="B4" s="23">
        <v>630</v>
      </c>
      <c r="F4" s="36" t="s">
        <v>65</v>
      </c>
      <c r="G4" s="34"/>
      <c r="M4" s="16">
        <v>630</v>
      </c>
      <c r="O4" s="28">
        <f>M4*33*120</f>
        <v>2494800</v>
      </c>
      <c r="P4" s="26" t="s">
        <v>43</v>
      </c>
      <c r="U4" s="25"/>
    </row>
    <row r="5" spans="1:22" ht="14.25" customHeight="1" x14ac:dyDescent="0.25">
      <c r="A5" s="36" t="s">
        <v>42</v>
      </c>
      <c r="B5" s="23">
        <v>84</v>
      </c>
      <c r="F5" s="36" t="s">
        <v>42</v>
      </c>
      <c r="M5" s="16">
        <f>B5+B18</f>
        <v>84</v>
      </c>
      <c r="O5" s="28">
        <f>M5*24*100</f>
        <v>201600</v>
      </c>
      <c r="P5" s="26" t="s">
        <v>43</v>
      </c>
    </row>
    <row r="6" spans="1:22" ht="14.25" customHeight="1" x14ac:dyDescent="0.25">
      <c r="A6" s="36" t="s">
        <v>44</v>
      </c>
      <c r="B6" s="23">
        <v>84</v>
      </c>
      <c r="F6" s="36" t="s">
        <v>44</v>
      </c>
      <c r="M6" s="16">
        <f>B6+B19</f>
        <v>84</v>
      </c>
      <c r="O6" s="28">
        <f t="shared" ref="O6:O11" si="0">M6</f>
        <v>84</v>
      </c>
      <c r="P6" s="26" t="s">
        <v>45</v>
      </c>
    </row>
    <row r="7" spans="1:22" ht="14.25" customHeight="1" x14ac:dyDescent="0.25">
      <c r="A7" s="36" t="s">
        <v>46</v>
      </c>
      <c r="B7" s="23"/>
      <c r="F7" s="36" t="s">
        <v>46</v>
      </c>
      <c r="M7" s="16">
        <f>B7+B20</f>
        <v>0</v>
      </c>
      <c r="O7" s="28">
        <f t="shared" si="0"/>
        <v>0</v>
      </c>
      <c r="P7" s="26" t="s">
        <v>41</v>
      </c>
    </row>
    <row r="8" spans="1:22" ht="14.25" customHeight="1" x14ac:dyDescent="0.25">
      <c r="A8" s="43" t="s">
        <v>47</v>
      </c>
      <c r="B8" s="23">
        <v>1980</v>
      </c>
      <c r="F8" s="43" t="s">
        <v>47</v>
      </c>
      <c r="M8" s="16">
        <v>78</v>
      </c>
      <c r="O8" s="28">
        <f>M8*1466</f>
        <v>114348</v>
      </c>
      <c r="P8" s="26" t="s">
        <v>41</v>
      </c>
    </row>
    <row r="9" spans="1:22" ht="14.25" customHeight="1" x14ac:dyDescent="0.25">
      <c r="A9" s="36" t="s">
        <v>48</v>
      </c>
      <c r="B9" s="23"/>
      <c r="F9" s="36" t="s">
        <v>48</v>
      </c>
      <c r="G9" s="18"/>
      <c r="M9" s="16">
        <f>B9+B22</f>
        <v>0</v>
      </c>
      <c r="O9" s="28">
        <f t="shared" si="0"/>
        <v>0</v>
      </c>
      <c r="P9" s="26" t="s">
        <v>41</v>
      </c>
    </row>
    <row r="10" spans="1:22" ht="14.25" customHeight="1" x14ac:dyDescent="0.25">
      <c r="A10" s="36" t="s">
        <v>49</v>
      </c>
      <c r="B10" s="23"/>
      <c r="F10" s="36" t="s">
        <v>50</v>
      </c>
      <c r="M10" s="16">
        <f>B10+B23</f>
        <v>0</v>
      </c>
      <c r="O10" s="28">
        <f t="shared" si="0"/>
        <v>0</v>
      </c>
      <c r="P10" s="26" t="s">
        <v>41</v>
      </c>
    </row>
    <row r="11" spans="1:22" ht="14.25" customHeight="1" x14ac:dyDescent="0.25">
      <c r="A11" s="36" t="s">
        <v>51</v>
      </c>
      <c r="B11" s="23"/>
      <c r="F11" s="36" t="s">
        <v>51</v>
      </c>
      <c r="M11" s="16">
        <f>B11+B24</f>
        <v>0</v>
      </c>
      <c r="O11" s="28">
        <f t="shared" si="0"/>
        <v>0</v>
      </c>
      <c r="P11" s="26" t="s">
        <v>41</v>
      </c>
    </row>
    <row r="12" spans="1:22" ht="14.25" customHeight="1" x14ac:dyDescent="0.25">
      <c r="A12" s="17" t="s">
        <v>52</v>
      </c>
      <c r="B12" s="23">
        <v>21</v>
      </c>
      <c r="F12" s="36" t="s">
        <v>52</v>
      </c>
      <c r="M12" s="16">
        <v>23</v>
      </c>
      <c r="O12" s="28">
        <f>M12*26</f>
        <v>598</v>
      </c>
      <c r="P12" s="26" t="s">
        <v>53</v>
      </c>
      <c r="Q12" s="25" t="s">
        <v>54</v>
      </c>
      <c r="R12" s="37"/>
    </row>
    <row r="13" spans="1:22" ht="14.25" customHeight="1" x14ac:dyDescent="0.25">
      <c r="A13" s="17" t="s">
        <v>28</v>
      </c>
      <c r="B13" s="23">
        <v>26</v>
      </c>
      <c r="F13" s="36" t="s">
        <v>55</v>
      </c>
      <c r="M13" s="16">
        <v>25</v>
      </c>
      <c r="O13" s="28">
        <f>M13*0.35</f>
        <v>8.75</v>
      </c>
      <c r="P13" s="26" t="s">
        <v>45</v>
      </c>
      <c r="Q13" s="25"/>
      <c r="R13" s="37"/>
    </row>
    <row r="14" spans="1:22" ht="14.25" customHeight="1" x14ac:dyDescent="0.25">
      <c r="A14" s="17"/>
      <c r="B14" s="23"/>
      <c r="F14" s="25" t="s">
        <v>29</v>
      </c>
      <c r="M14" s="16">
        <f>'Specificatie heden'!C14</f>
        <v>0</v>
      </c>
      <c r="O14" s="28"/>
      <c r="P14" s="28"/>
      <c r="Q14" s="25" t="s">
        <v>56</v>
      </c>
      <c r="R14" s="24"/>
    </row>
    <row r="15" spans="1:22" ht="14.25" customHeight="1" x14ac:dyDescent="0.25">
      <c r="A15" s="21" t="str">
        <f>'locaties incl. end date'!B3</f>
        <v>Huis Sonneveld</v>
      </c>
      <c r="B15" s="23"/>
      <c r="F15" s="16" t="s">
        <v>57</v>
      </c>
      <c r="M15" s="16">
        <f>'Specificatie heden'!C15</f>
        <v>0</v>
      </c>
      <c r="O15" s="28"/>
      <c r="P15" s="28"/>
      <c r="Q15" s="16" t="s">
        <v>58</v>
      </c>
    </row>
    <row r="16" spans="1:22" ht="14.25" customHeight="1" x14ac:dyDescent="0.25">
      <c r="A16" s="36" t="s">
        <v>36</v>
      </c>
      <c r="B16" s="23"/>
      <c r="F16" s="16" t="s">
        <v>59</v>
      </c>
      <c r="M16" s="42">
        <f>'Specificatie heden'!C12</f>
        <v>23</v>
      </c>
      <c r="O16" s="28"/>
      <c r="P16" s="28"/>
    </row>
    <row r="17" spans="1:21" ht="14.25" customHeight="1" x14ac:dyDescent="0.25">
      <c r="A17" s="36" t="s">
        <v>40</v>
      </c>
      <c r="B17" s="23"/>
      <c r="F17" s="19"/>
      <c r="O17" s="29"/>
      <c r="P17" s="26"/>
      <c r="R17" s="30"/>
    </row>
    <row r="18" spans="1:21" ht="14.25" customHeight="1" x14ac:dyDescent="0.25">
      <c r="A18" s="36" t="s">
        <v>42</v>
      </c>
      <c r="B18" s="23"/>
      <c r="F18" s="19"/>
      <c r="O18" s="29"/>
      <c r="P18" s="26"/>
      <c r="R18" s="30"/>
      <c r="U18" s="25"/>
    </row>
    <row r="19" spans="1:21" ht="14.25" customHeight="1" x14ac:dyDescent="0.25">
      <c r="A19" s="36" t="s">
        <v>44</v>
      </c>
      <c r="B19" s="23"/>
      <c r="F19" s="19"/>
      <c r="O19" s="29"/>
      <c r="P19" s="26"/>
    </row>
    <row r="20" spans="1:21" ht="14.25" customHeight="1" x14ac:dyDescent="0.25">
      <c r="A20" s="36" t="s">
        <v>46</v>
      </c>
      <c r="B20" s="23"/>
      <c r="F20" s="19"/>
      <c r="O20" s="28"/>
      <c r="P20" s="26"/>
    </row>
    <row r="21" spans="1:21" ht="14.25" customHeight="1" x14ac:dyDescent="0.25">
      <c r="A21" s="36" t="s">
        <v>60</v>
      </c>
      <c r="B21" s="23"/>
      <c r="F21" s="19"/>
      <c r="O21" s="28"/>
      <c r="P21" s="26"/>
      <c r="R21" s="25"/>
    </row>
    <row r="22" spans="1:21" ht="14.25" customHeight="1" x14ac:dyDescent="0.25">
      <c r="A22" s="36" t="s">
        <v>48</v>
      </c>
      <c r="B22" s="23"/>
      <c r="F22" s="19"/>
      <c r="Q22" s="25"/>
      <c r="R22" s="31"/>
    </row>
    <row r="23" spans="1:21" ht="14.25" customHeight="1" x14ac:dyDescent="0.25">
      <c r="A23" s="36" t="s">
        <v>49</v>
      </c>
      <c r="B23" s="23"/>
    </row>
    <row r="24" spans="1:21" ht="14.25" customHeight="1" x14ac:dyDescent="0.25">
      <c r="A24" s="36" t="s">
        <v>51</v>
      </c>
      <c r="B24" s="23"/>
    </row>
    <row r="25" spans="1:21" ht="14.25" customHeight="1" x14ac:dyDescent="0.25">
      <c r="A25" s="17" t="s">
        <v>52</v>
      </c>
      <c r="B25" s="23"/>
    </row>
    <row r="26" spans="1:21" ht="14.25" customHeight="1" x14ac:dyDescent="0.25">
      <c r="A26" s="40" t="s">
        <v>28</v>
      </c>
      <c r="B26" s="41"/>
      <c r="F26" s="25"/>
    </row>
    <row r="27" spans="1:21" ht="14.25" customHeight="1" x14ac:dyDescent="0.25"/>
    <row r="28" spans="1:21" ht="14.25" customHeight="1" x14ac:dyDescent="0.25"/>
    <row r="29" spans="1:21" ht="14.25" customHeight="1" x14ac:dyDescent="0.25"/>
    <row r="30" spans="1:21" ht="14.25" customHeight="1" x14ac:dyDescent="0.25"/>
    <row r="31" spans="1:21" ht="14.25" customHeight="1" x14ac:dyDescent="0.25"/>
    <row r="32" spans="1:2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</sheetData>
  <phoneticPr fontId="12" type="noConversion"/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0A347183C840AB3E8DBF1790C3BB" ma:contentTypeVersion="3" ma:contentTypeDescription="Een nieuw document maken." ma:contentTypeScope="" ma:versionID="6ea673460ebb3cd760837f1406cc4d6e">
  <xsd:schema xmlns:xsd="http://www.w3.org/2001/XMLSchema" xmlns:xs="http://www.w3.org/2001/XMLSchema" xmlns:p="http://schemas.microsoft.com/office/2006/metadata/properties" xmlns:ns2="72e34be8-0181-4c48-9d8a-640c43aaf161" targetNamespace="http://schemas.microsoft.com/office/2006/metadata/properties" ma:root="true" ma:fieldsID="d24f28156cfe79c40fb87ce3115603c2" ns2:_="">
    <xsd:import namespace="72e34be8-0181-4c48-9d8a-640c43aaf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e34be8-0181-4c48-9d8a-640c43aaf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26356C5-E8FE-416B-8C87-CC95B663DC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e34be8-0181-4c48-9d8a-640c43aaf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72e34be8-0181-4c48-9d8a-640c43aaf161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locaties incl. end date</vt:lpstr>
      <vt:lpstr>Specificatie heden</vt:lpstr>
      <vt:lpstr>Data verbruik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dcterms:created xsi:type="dcterms:W3CDTF">2008-11-21T10:07:29Z</dcterms:created>
  <dcterms:modified xsi:type="dcterms:W3CDTF">2026-06-22T11:25:44Z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0x010100A7090A347183C840AB3E8DBF1790C3BB</vt:lpwstr>
  </property>
</Properties>
</file>